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kuhinjske opreme\"/>
    </mc:Choice>
  </mc:AlternateContent>
  <xr:revisionPtr revIDLastSave="0" documentId="13_ncr:1_{82C82AD7-E285-458B-8A8D-546FEC4E998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klop 3" sheetId="1" r:id="rId1"/>
  </sheets>
  <definedNames>
    <definedName name="_xlnm._FilterDatabase" localSheetId="0" hidden="1">'Sklop 3'!$A$17:$M$30</definedName>
    <definedName name="_xlnm.Print_Titles" localSheetId="0">'Sklop 3'!$17:$17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3" i="1" l="1"/>
  <c r="K21" i="1"/>
  <c r="K27" i="1"/>
  <c r="L27" i="1" s="1"/>
  <c r="K30" i="1" l="1"/>
  <c r="L30" i="1" s="1"/>
  <c r="K29" i="1"/>
  <c r="L29" i="1" s="1"/>
  <c r="K28" i="1"/>
  <c r="L28" i="1" s="1"/>
  <c r="K26" i="1"/>
  <c r="L26" i="1" s="1"/>
  <c r="K25" i="1"/>
  <c r="L25" i="1" s="1"/>
  <c r="K24" i="1"/>
  <c r="L24" i="1" s="1"/>
  <c r="K23" i="1"/>
  <c r="L23" i="1" s="1"/>
  <c r="K22" i="1"/>
  <c r="L22" i="1" s="1"/>
  <c r="L21" i="1" l="1"/>
  <c r="K18" i="1"/>
  <c r="L20" i="1" l="1"/>
  <c r="K19" i="1" l="1"/>
  <c r="L18" i="1"/>
  <c r="L19" i="1" l="1"/>
  <c r="K34" i="1" s="1"/>
  <c r="K35" i="1" s="1"/>
</calcChain>
</file>

<file path=xl/sharedStrings.xml><?xml version="1.0" encoding="utf-8"?>
<sst xmlns="http://schemas.openxmlformats.org/spreadsheetml/2006/main" count="66" uniqueCount="53">
  <si>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</si>
  <si>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</si>
  <si>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</si>
  <si>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</si>
  <si>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</si>
  <si>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</si>
  <si>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</si>
  <si>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</si>
  <si>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</si>
  <si>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</si>
  <si>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</si>
  <si>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</si>
  <si>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</si>
  <si>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</si>
  <si>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</si>
  <si>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</si>
  <si>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</si>
  <si>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</si>
  <si>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</si>
  <si>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</si>
  <si>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</si>
  <si>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</si>
  <si>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</si>
  <si>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</si>
  <si>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</si>
  <si>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</si>
  <si>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</si>
  <si>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</si>
  <si>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</si>
  <si>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</si>
  <si>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</si>
  <si>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</si>
  <si>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Opomba:</t>
  </si>
  <si>
    <t>REZERVNI DELI – parknokonvekcijska pečica</t>
  </si>
  <si>
    <t>/</t>
  </si>
  <si>
    <t>PREDRAČUN ZA SKLOP 3</t>
  </si>
  <si>
    <t>VZDRŽEVANJE OPREME PROIZVAJALCA HOBART</t>
  </si>
  <si>
    <t>897662-2</t>
  </si>
  <si>
    <t>01-245398-001</t>
  </si>
  <si>
    <t>01-245398-002</t>
  </si>
  <si>
    <t>01-245255-001</t>
  </si>
  <si>
    <t>897683-3</t>
  </si>
  <si>
    <t>01-244435-001</t>
  </si>
  <si>
    <t>Vrata za pomivalni stroj (Hobart)</t>
  </si>
  <si>
    <t>Črpalka izpiranja FT Hobart</t>
  </si>
  <si>
    <t>Elektronika za FNT</t>
  </si>
  <si>
    <t>Zavesica Hobart FTN</t>
  </si>
  <si>
    <t>Izpiralna roka Hobart FTN</t>
  </si>
  <si>
    <t>Bojler Hobart FTN</t>
  </si>
  <si>
    <t xml:space="preserve">Varnostni ventil </t>
  </si>
  <si>
    <t>Matična plošča Hobart</t>
  </si>
  <si>
    <t>Uporabniška plošča Hobart</t>
  </si>
  <si>
    <t>Količine, ki jih je naročnik navedel v obrazcu predračuna OBR-4, so okvirne in jih izračunal na osnovi servisnih storitev v letu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</si>
</sst>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5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11" fontId="3" fillId="4" borderId="1" xfId="0" applyNumberFormat="1" applyFont="1" applyFill="1" applyBorder="1" applyAlignment="1">
      <alignment horizontal="left"/>
    </xf>
    <xf numFmtId="11" fontId="3" fillId="3" borderId="1" xfId="0" applyNumberFormat="1" applyFont="1" applyFill="1" applyBorder="1" applyAlignment="1">
      <alignment horizontal="left"/>
    </xf>
  </cellXfs>
  <cellStyles count="3">
    <cellStyle name="Navadno" xfId="0" builtinId="0"/>
    <cellStyle name="Navadno 2" xfId="2" xr:uid="{5187875F-070B-4471-8FB7-EEE391D24A77}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44"/>
  <sheetViews>
    <sheetView tabSelected="1" zoomScaleNormal="100" workbookViewId="0">
      <selection activeCell="H8" sqref="H8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56" t="s">
        <v>35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8" x14ac:dyDescent="0.2">
      <c r="A14" s="57" t="s">
        <v>36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7" spans="1:12" ht="38.25" x14ac:dyDescent="0.2">
      <c r="A17" s="4" t="s">
        <v>0</v>
      </c>
      <c r="B17" s="5" t="s">
        <v>31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58" t="s">
        <v>11</v>
      </c>
      <c r="D18" s="59"/>
      <c r="E18" s="59"/>
      <c r="F18" s="59"/>
      <c r="G18" s="10" t="s">
        <v>12</v>
      </c>
      <c r="H18" s="44">
        <v>25</v>
      </c>
      <c r="I18" s="11">
        <v>0</v>
      </c>
      <c r="J18" s="42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60" t="s">
        <v>25</v>
      </c>
      <c r="D19" s="61"/>
      <c r="E19" s="61"/>
      <c r="F19" s="61"/>
      <c r="G19" s="14" t="s">
        <v>13</v>
      </c>
      <c r="H19" s="54">
        <v>6</v>
      </c>
      <c r="I19" s="15">
        <v>0</v>
      </c>
      <c r="J19" s="43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33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49" customFormat="1" ht="15" customHeight="1" x14ac:dyDescent="0.2">
      <c r="A21" s="45" t="s">
        <v>15</v>
      </c>
      <c r="B21" s="46" t="s">
        <v>34</v>
      </c>
      <c r="C21" s="47" t="s">
        <v>43</v>
      </c>
      <c r="D21" s="48"/>
      <c r="E21" s="48"/>
      <c r="F21" s="48"/>
      <c r="G21" s="18" t="s">
        <v>26</v>
      </c>
      <c r="H21" s="18">
        <v>1</v>
      </c>
      <c r="I21" s="19">
        <v>0</v>
      </c>
      <c r="J21" s="44">
        <v>22</v>
      </c>
      <c r="K21" s="19">
        <f>H21*I21</f>
        <v>0</v>
      </c>
      <c r="L21" s="49">
        <f t="shared" ref="L21:L30" si="1">J21*K21/100</f>
        <v>0</v>
      </c>
    </row>
    <row r="22" spans="1:12" s="49" customFormat="1" x14ac:dyDescent="0.2">
      <c r="A22" s="50" t="s">
        <v>16</v>
      </c>
      <c r="B22" s="39" t="s">
        <v>37</v>
      </c>
      <c r="C22" s="40" t="s">
        <v>44</v>
      </c>
      <c r="D22" s="41"/>
      <c r="E22" s="41"/>
      <c r="F22" s="41"/>
      <c r="G22" s="51" t="s">
        <v>26</v>
      </c>
      <c r="H22" s="51">
        <v>1</v>
      </c>
      <c r="I22" s="52">
        <v>0</v>
      </c>
      <c r="J22" s="53">
        <v>22</v>
      </c>
      <c r="K22" s="52">
        <f t="shared" ref="K22:K30" si="2">H22*I22</f>
        <v>0</v>
      </c>
      <c r="L22" s="49">
        <f t="shared" si="1"/>
        <v>0</v>
      </c>
    </row>
    <row r="23" spans="1:12" s="49" customFormat="1" ht="15" customHeight="1" x14ac:dyDescent="0.2">
      <c r="A23" s="45" t="s">
        <v>17</v>
      </c>
      <c r="B23" s="46" t="s">
        <v>34</v>
      </c>
      <c r="C23" s="47" t="s">
        <v>45</v>
      </c>
      <c r="D23" s="48"/>
      <c r="E23" s="48"/>
      <c r="F23" s="48"/>
      <c r="G23" s="18" t="s">
        <v>26</v>
      </c>
      <c r="H23" s="18">
        <v>1</v>
      </c>
      <c r="I23" s="19">
        <v>0</v>
      </c>
      <c r="J23" s="44">
        <v>22</v>
      </c>
      <c r="K23" s="19">
        <f t="shared" si="2"/>
        <v>0</v>
      </c>
      <c r="L23" s="49">
        <f t="shared" si="1"/>
        <v>0</v>
      </c>
    </row>
    <row r="24" spans="1:12" s="49" customFormat="1" ht="15" customHeight="1" x14ac:dyDescent="0.2">
      <c r="A24" s="50" t="s">
        <v>18</v>
      </c>
      <c r="B24" s="39" t="s">
        <v>38</v>
      </c>
      <c r="C24" s="40" t="s">
        <v>46</v>
      </c>
      <c r="D24" s="41"/>
      <c r="E24" s="41"/>
      <c r="F24" s="41"/>
      <c r="G24" s="51" t="s">
        <v>26</v>
      </c>
      <c r="H24" s="51">
        <v>3</v>
      </c>
      <c r="I24" s="52">
        <v>0</v>
      </c>
      <c r="J24" s="53">
        <v>22</v>
      </c>
      <c r="K24" s="52">
        <f t="shared" si="2"/>
        <v>0</v>
      </c>
      <c r="L24" s="49">
        <f t="shared" si="1"/>
        <v>0</v>
      </c>
    </row>
    <row r="25" spans="1:12" s="49" customFormat="1" ht="15" customHeight="1" x14ac:dyDescent="0.2">
      <c r="A25" s="45" t="s">
        <v>19</v>
      </c>
      <c r="B25" s="46" t="s">
        <v>39</v>
      </c>
      <c r="C25" s="47" t="s">
        <v>46</v>
      </c>
      <c r="D25" s="48"/>
      <c r="E25" s="48"/>
      <c r="F25" s="48"/>
      <c r="G25" s="18" t="s">
        <v>26</v>
      </c>
      <c r="H25" s="18">
        <v>3</v>
      </c>
      <c r="I25" s="19">
        <v>0</v>
      </c>
      <c r="J25" s="44">
        <v>22</v>
      </c>
      <c r="K25" s="19">
        <f t="shared" si="2"/>
        <v>0</v>
      </c>
      <c r="L25" s="49">
        <f t="shared" si="1"/>
        <v>0</v>
      </c>
    </row>
    <row r="26" spans="1:12" s="49" customFormat="1" ht="15" customHeight="1" x14ac:dyDescent="0.2">
      <c r="A26" s="50" t="s">
        <v>20</v>
      </c>
      <c r="B26" s="39" t="s">
        <v>40</v>
      </c>
      <c r="C26" s="40" t="s">
        <v>47</v>
      </c>
      <c r="D26" s="41"/>
      <c r="E26" s="41"/>
      <c r="F26" s="41"/>
      <c r="G26" s="51" t="s">
        <v>26</v>
      </c>
      <c r="H26" s="51">
        <v>1</v>
      </c>
      <c r="I26" s="52">
        <v>0</v>
      </c>
      <c r="J26" s="53">
        <v>22</v>
      </c>
      <c r="K26" s="52">
        <f t="shared" si="2"/>
        <v>0</v>
      </c>
      <c r="L26" s="49">
        <f t="shared" si="1"/>
        <v>0</v>
      </c>
    </row>
    <row r="27" spans="1:12" s="49" customFormat="1" x14ac:dyDescent="0.2">
      <c r="A27" s="45" t="s">
        <v>21</v>
      </c>
      <c r="B27" s="63" t="s">
        <v>41</v>
      </c>
      <c r="C27" s="47" t="s">
        <v>48</v>
      </c>
      <c r="D27" s="48"/>
      <c r="E27" s="48"/>
      <c r="F27" s="48"/>
      <c r="G27" s="18" t="s">
        <v>26</v>
      </c>
      <c r="H27" s="18">
        <v>1</v>
      </c>
      <c r="I27" s="19">
        <v>0</v>
      </c>
      <c r="J27" s="44">
        <v>22</v>
      </c>
      <c r="K27" s="19">
        <f t="shared" si="2"/>
        <v>0</v>
      </c>
      <c r="L27" s="49">
        <f t="shared" si="1"/>
        <v>0</v>
      </c>
    </row>
    <row r="28" spans="1:12" s="49" customFormat="1" x14ac:dyDescent="0.2">
      <c r="A28" s="50" t="s">
        <v>22</v>
      </c>
      <c r="B28" s="39" t="s">
        <v>42</v>
      </c>
      <c r="C28" s="40" t="s">
        <v>49</v>
      </c>
      <c r="D28" s="41"/>
      <c r="E28" s="41"/>
      <c r="F28" s="41"/>
      <c r="G28" s="51" t="s">
        <v>26</v>
      </c>
      <c r="H28" s="51">
        <v>1</v>
      </c>
      <c r="I28" s="52">
        <v>0</v>
      </c>
      <c r="J28" s="53">
        <v>22</v>
      </c>
      <c r="K28" s="52">
        <f t="shared" si="2"/>
        <v>0</v>
      </c>
      <c r="L28" s="49">
        <f t="shared" si="1"/>
        <v>0</v>
      </c>
    </row>
    <row r="29" spans="1:12" s="49" customFormat="1" x14ac:dyDescent="0.2">
      <c r="A29" s="45" t="s">
        <v>23</v>
      </c>
      <c r="B29" s="46" t="s">
        <v>34</v>
      </c>
      <c r="C29" s="47" t="s">
        <v>50</v>
      </c>
      <c r="D29" s="48"/>
      <c r="E29" s="48"/>
      <c r="F29" s="48"/>
      <c r="G29" s="18" t="s">
        <v>26</v>
      </c>
      <c r="H29" s="18">
        <v>1</v>
      </c>
      <c r="I29" s="19">
        <v>0</v>
      </c>
      <c r="J29" s="44">
        <v>22</v>
      </c>
      <c r="K29" s="19">
        <f t="shared" si="2"/>
        <v>0</v>
      </c>
      <c r="L29" s="49">
        <f t="shared" si="1"/>
        <v>0</v>
      </c>
    </row>
    <row r="30" spans="1:12" s="49" customFormat="1" ht="15" customHeight="1" x14ac:dyDescent="0.2">
      <c r="A30" s="50" t="s">
        <v>24</v>
      </c>
      <c r="B30" s="64" t="s">
        <v>34</v>
      </c>
      <c r="C30" s="40" t="s">
        <v>51</v>
      </c>
      <c r="D30" s="41"/>
      <c r="E30" s="41"/>
      <c r="F30" s="41"/>
      <c r="G30" s="51" t="s">
        <v>26</v>
      </c>
      <c r="H30" s="51">
        <v>1</v>
      </c>
      <c r="I30" s="52">
        <v>0</v>
      </c>
      <c r="J30" s="53">
        <v>22</v>
      </c>
      <c r="K30" s="52">
        <f t="shared" si="2"/>
        <v>0</v>
      </c>
      <c r="L30" s="49">
        <f t="shared" si="1"/>
        <v>0</v>
      </c>
    </row>
    <row r="33" spans="2:11" x14ac:dyDescent="0.2">
      <c r="H33" s="20" t="s">
        <v>27</v>
      </c>
      <c r="I33" s="21"/>
      <c r="J33" s="22"/>
      <c r="K33" s="23">
        <f>SUM(K18:K30)</f>
        <v>0</v>
      </c>
    </row>
    <row r="34" spans="2:11" x14ac:dyDescent="0.2">
      <c r="H34" s="20" t="s">
        <v>28</v>
      </c>
      <c r="I34" s="21"/>
      <c r="J34" s="22"/>
      <c r="K34" s="23">
        <f>SUM(L18:L30)</f>
        <v>0</v>
      </c>
    </row>
    <row r="35" spans="2:11" ht="13.5" thickBot="1" x14ac:dyDescent="0.25">
      <c r="H35" s="20" t="s">
        <v>29</v>
      </c>
      <c r="I35" s="21"/>
      <c r="J35" s="22"/>
      <c r="K35" s="24">
        <f>K33+K34</f>
        <v>0</v>
      </c>
    </row>
    <row r="36" spans="2:11" ht="13.5" thickTop="1" x14ac:dyDescent="0.2"/>
    <row r="38" spans="2:11" s="26" customFormat="1" x14ac:dyDescent="0.2">
      <c r="B38" s="62" t="s">
        <v>32</v>
      </c>
      <c r="C38" s="62"/>
      <c r="D38" s="62"/>
      <c r="E38" s="62"/>
      <c r="F38" s="62"/>
      <c r="G38" s="62"/>
      <c r="H38" s="62"/>
      <c r="I38" s="62"/>
      <c r="J38" s="62"/>
    </row>
    <row r="39" spans="2:11" s="26" customFormat="1" ht="25.5" customHeight="1" x14ac:dyDescent="0.2">
      <c r="B39" s="55" t="s">
        <v>52</v>
      </c>
      <c r="C39" s="55"/>
      <c r="D39" s="55"/>
      <c r="E39" s="55"/>
      <c r="F39" s="55"/>
      <c r="G39" s="55"/>
      <c r="H39" s="55"/>
      <c r="I39" s="55"/>
      <c r="J39" s="55"/>
    </row>
    <row r="42" spans="2:11" x14ac:dyDescent="0.2">
      <c r="C42" s="1"/>
      <c r="H42" s="1"/>
      <c r="I42" s="1" t="s">
        <v>30</v>
      </c>
    </row>
    <row r="44" spans="2:11" x14ac:dyDescent="0.2">
      <c r="C44" s="1"/>
      <c r="H44" s="1"/>
      <c r="I44" s="25"/>
      <c r="J44" s="25"/>
    </row>
  </sheetData>
  <sheetProtection selectLockedCells="1"/>
  <mergeCells count="6">
    <mergeCell ref="B39:J39"/>
    <mergeCell ref="A13:K13"/>
    <mergeCell ref="A14:K14"/>
    <mergeCell ref="C18:F18"/>
    <mergeCell ref="C19:F19"/>
    <mergeCell ref="B38:J38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&amp;R&amp;"Arial,Krepko"&amp;12OBR-4</oddHeader>
    <oddFooter>&amp;L&amp;"Arial,Poševno"&amp;10UKC Maribor&amp;C&amp;P/&amp;N&amp;R&amp;"Arial,Poševno"&amp;10Vzdrževanje kuhinjske opreme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3</vt:lpstr>
      <vt:lpstr>'Sklop 3'!Tiskanje_naslovov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2022-03-15T12:54:21Z</cp:lastPrinted>
  <dcterms:created xsi:type="dcterms:W3CDTF">2018-10-08T09:53:45Z</dcterms:created>
  <dcterms:modified xsi:type="dcterms:W3CDTF">2022-03-15T12:55:24Z</dcterms:modified>
</cp:coreProperties>
</file>